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3" i="1" l="1"/>
  <c r="C32" i="1" l="1"/>
  <c r="C35" i="1" l="1"/>
  <c r="C48" i="1" l="1"/>
  <c r="C39" i="1" l="1"/>
  <c r="C43" i="1"/>
  <c r="C45" i="1"/>
  <c r="C41" i="1" l="1"/>
  <c r="C42" i="1"/>
  <c r="C34" i="1"/>
  <c r="C27" i="1"/>
  <c r="C26" i="1" s="1"/>
  <c r="C22" i="1"/>
  <c r="C21" i="1" l="1"/>
  <c r="C51" i="1" s="1"/>
</calcChain>
</file>

<file path=xl/sharedStrings.xml><?xml version="1.0" encoding="utf-8"?>
<sst xmlns="http://schemas.openxmlformats.org/spreadsheetml/2006/main" count="71" uniqueCount="71">
  <si>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</si>
  <si>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</si>
  <si>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</si>
  <si>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</si>
  <si>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</si>
  <si>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</si>
  <si>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</si>
  <si>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</si>
  <si>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</si>
  <si>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</si>
  <si>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</si>
  <si>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</si>
  <si>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</si>
  <si>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</si>
  <si>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</si>
  <si>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</si>
  <si>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</si>
  <si>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</si>
  <si>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</si>
  <si>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</si>
  <si>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</si>
  <si>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</si>
  <si>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</si>
  <si>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</si>
  <si>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</si>
  <si>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</si>
  <si>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</si>
  <si>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</si>
  <si>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</si>
  <si>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</si>
  <si>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</si>
  <si>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</si>
  <si>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</si>
  <si>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</si>
  <si>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</si>
  <si>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</si>
  <si>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>Дотации бюджетам сельских  поселений на выравнивание бюджетной обеспеченности.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</si>
  <si>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</si>
  <si>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</si>
  <si>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</si>
  <si>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</si>
  <si>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Сумма 2019 год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</si>
  <si>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</si>
  <si>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</si>
  <si>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</si>
  <si>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363 1 11 05025 10 0000 120</t>
  </si>
  <si>
    <t>Доходы Вараксинского сельсовета Кыштовского района Новосибирской области на 2019 год</t>
  </si>
  <si>
    <t>Иные межбюджетные трансферты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</si>
  <si>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</si>
  <si>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000 1 05 00000 00 0000 000</t>
  </si>
  <si>
    <t xml:space="preserve">НАЛОГИ НА СОВОКУПНЫЙ ДОХОД                                                                                                                                                                                                                                    </t>
  </si>
  <si>
    <t>182 1 05 03010 01 0000 110</t>
  </si>
  <si>
    <t xml:space="preserve">Единый сельскохозяйственный налог    </t>
  </si>
  <si>
    <t>000 2 02 01000 00 0000 150</t>
  </si>
  <si>
    <t>363 2 02 15001 10 0000 150</t>
  </si>
  <si>
    <t>000 2 02 03000 00 0000 150</t>
  </si>
  <si>
    <t>363 2 02 35118 10 0000 150</t>
  </si>
  <si>
    <t>363 2 02 30024 10 0000 150</t>
  </si>
  <si>
    <t>000 2 02 40000 00 0000 150</t>
  </si>
  <si>
    <t>363 2 02 49999 10 0000 150</t>
  </si>
  <si>
    <t xml:space="preserve"> сельсовета Кыштовского района Новосибирской области"О бюджете Вараксинского</t>
  </si>
  <si>
    <t xml:space="preserve">сельсовета Кыштовского района Новосибирской области на 2019 год и плановый </t>
  </si>
  <si>
    <t>период 2020 и 2021 годов"</t>
  </si>
  <si>
    <t>100 1 03 02231 01 0000 110</t>
  </si>
  <si>
    <t>100 1 03 02241 01 0000 110</t>
  </si>
  <si>
    <t>100 1 03 02251 01 0000 110</t>
  </si>
  <si>
    <t>100 103 02261 01 0000 110</t>
  </si>
  <si>
    <t>к  решению  сессии Совета депутатов Вараксинского</t>
  </si>
  <si>
    <t>Доходы Вараксинского сельсовета Кыштовского района Новосибирской области на 2019 год и плановый период 2020-2021гг</t>
  </si>
  <si>
    <t>183 1 01 02030 01 0000 110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</si>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</sst>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0" fontId="3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51"/>
  <sheetViews>
    <sheetView tabSelected="1" workbookViewId="0">
      <selection activeCell="C46" sqref="C46:C48"/>
    </sheetView>
  </sheetViews>
  <sheetFormatPr defaultRowHeight="15" x14ac:dyDescent="0.25"/>
  <cols>
    <col min="1" max="1" width="32" customWidth="1"/>
    <col min="2" max="2" width="47.85546875" customWidth="1"/>
    <col min="3" max="3" width="23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 x14ac:dyDescent="0.25">
      <c r="C2" s="7" t="s">
        <v>0</v>
      </c>
    </row>
    <row r="3" spans="1:6" ht="18.75" customHeight="1" x14ac:dyDescent="0.25">
      <c r="B3" s="28"/>
      <c r="C3" s="28" t="s">
        <v>67</v>
      </c>
    </row>
    <row r="4" spans="1:6" ht="18.75" customHeight="1" x14ac:dyDescent="0.25">
      <c r="B4" s="29"/>
      <c r="C4" s="29" t="s">
        <v>60</v>
      </c>
    </row>
    <row r="5" spans="1:6" x14ac:dyDescent="0.25">
      <c r="B5" s="28"/>
      <c r="C5" s="28" t="s">
        <v>61</v>
      </c>
    </row>
    <row r="6" spans="1:6" ht="18.75" customHeight="1" x14ac:dyDescent="0.25">
      <c r="B6" s="28"/>
      <c r="C6" s="28" t="s">
        <v>62</v>
      </c>
    </row>
    <row r="7" spans="1:6" x14ac:dyDescent="0.25">
      <c r="B7" s="28"/>
      <c r="C7" s="28"/>
    </row>
    <row r="8" spans="1:6" x14ac:dyDescent="0.25">
      <c r="B8" s="30"/>
      <c r="C8" s="30"/>
    </row>
    <row r="9" spans="1:6" x14ac:dyDescent="0.25">
      <c r="B9" s="30"/>
      <c r="C9" s="30"/>
    </row>
    <row r="11" spans="1:6" ht="15.6" customHeight="1" x14ac:dyDescent="0.25">
      <c r="A11" s="31" t="s">
        <v>68</v>
      </c>
      <c r="B11" s="31"/>
      <c r="C11" s="31"/>
    </row>
    <row r="12" spans="1:6" ht="15.6" customHeight="1" x14ac:dyDescent="0.25">
      <c r="A12" s="31"/>
      <c r="B12" s="31"/>
      <c r="C12" s="31"/>
    </row>
    <row r="13" spans="1:6" x14ac:dyDescent="0.25">
      <c r="C13" s="2" t="s">
        <v>40</v>
      </c>
    </row>
    <row r="14" spans="1:6" ht="15.75" x14ac:dyDescent="0.25">
      <c r="A14" s="31" t="s">
        <v>46</v>
      </c>
      <c r="B14" s="31"/>
      <c r="C14" s="31"/>
      <c r="D14" s="3"/>
      <c r="E14" s="3"/>
      <c r="F14" s="4"/>
    </row>
    <row r="15" spans="1:6" ht="15.75" x14ac:dyDescent="0.25">
      <c r="B15" s="5"/>
      <c r="C15" s="6"/>
      <c r="D15" s="6"/>
      <c r="E15" s="6"/>
      <c r="F15" s="4"/>
    </row>
    <row r="16" spans="1:6" x14ac:dyDescent="0.25">
      <c r="A16" s="2"/>
      <c r="C16" s="7" t="s">
        <v>1</v>
      </c>
    </row>
    <row r="17" spans="1:5" ht="15.75" customHeight="1" x14ac:dyDescent="0.25">
      <c r="A17" s="32" t="s">
        <v>2</v>
      </c>
      <c r="B17" s="33" t="s">
        <v>3</v>
      </c>
      <c r="C17" s="34" t="s">
        <v>41</v>
      </c>
      <c r="D17"/>
      <c r="E17"/>
    </row>
    <row r="18" spans="1:5" ht="15.75" customHeight="1" x14ac:dyDescent="0.25">
      <c r="A18" s="32"/>
      <c r="B18" s="33"/>
      <c r="C18" s="34"/>
      <c r="D18"/>
      <c r="E18"/>
    </row>
    <row r="19" spans="1:5" ht="15.75" customHeight="1" x14ac:dyDescent="0.25">
      <c r="A19" s="32"/>
      <c r="B19" s="33"/>
      <c r="C19" s="34"/>
      <c r="D19" s="4"/>
      <c r="E19"/>
    </row>
    <row r="20" spans="1:5" ht="16.5" customHeight="1" x14ac:dyDescent="0.25">
      <c r="A20" s="32"/>
      <c r="B20" s="33"/>
      <c r="C20" s="34"/>
      <c r="D20"/>
      <c r="E20"/>
    </row>
    <row r="21" spans="1:5" ht="16.5" customHeight="1" x14ac:dyDescent="0.25">
      <c r="A21" s="11" t="s">
        <v>4</v>
      </c>
      <c r="B21" s="12" t="s">
        <v>5</v>
      </c>
      <c r="C21" s="13">
        <f>C23+C26+C34+C39+C32</f>
        <v>1037542</v>
      </c>
      <c r="D21"/>
      <c r="E21"/>
    </row>
    <row r="22" spans="1:5" ht="16.5" customHeight="1" x14ac:dyDescent="0.25">
      <c r="A22" s="11" t="s">
        <v>6</v>
      </c>
      <c r="B22" s="12" t="s">
        <v>7</v>
      </c>
      <c r="C22" s="13">
        <f>C23</f>
        <v>116100</v>
      </c>
      <c r="D22"/>
      <c r="E22"/>
    </row>
    <row r="23" spans="1:5" ht="15.75" x14ac:dyDescent="0.25">
      <c r="A23" s="11" t="s">
        <v>8</v>
      </c>
      <c r="B23" s="12" t="s">
        <v>9</v>
      </c>
      <c r="C23" s="9">
        <f>SUM(C24:C25)</f>
        <v>116100</v>
      </c>
      <c r="D23"/>
      <c r="E23"/>
    </row>
    <row r="24" spans="1:5" ht="126" x14ac:dyDescent="0.25">
      <c r="A24" s="14" t="s">
        <v>10</v>
      </c>
      <c r="B24" s="15" t="s">
        <v>11</v>
      </c>
      <c r="C24" s="16">
        <v>115896.81</v>
      </c>
      <c r="E24"/>
    </row>
    <row r="25" spans="1:5" ht="72" customHeight="1" x14ac:dyDescent="0.25">
      <c r="A25" s="14" t="s">
        <v>69</v>
      </c>
      <c r="B25" s="15" t="s">
        <v>70</v>
      </c>
      <c r="C25" s="16">
        <v>203.19</v>
      </c>
      <c r="E25"/>
    </row>
    <row r="26" spans="1:5" ht="47.25" x14ac:dyDescent="0.25">
      <c r="A26" s="11" t="s">
        <v>12</v>
      </c>
      <c r="B26" s="17" t="s">
        <v>13</v>
      </c>
      <c r="C26" s="13">
        <f>SUM(C27)</f>
        <v>775100</v>
      </c>
      <c r="E26"/>
    </row>
    <row r="27" spans="1:5" ht="47.25" x14ac:dyDescent="0.25">
      <c r="A27" s="11" t="s">
        <v>14</v>
      </c>
      <c r="B27" s="18" t="s">
        <v>15</v>
      </c>
      <c r="C27" s="13">
        <f>SUM(C28:C31)</f>
        <v>775100</v>
      </c>
      <c r="E27"/>
    </row>
    <row r="28" spans="1:5" ht="94.5" x14ac:dyDescent="0.25">
      <c r="A28" s="19" t="s">
        <v>63</v>
      </c>
      <c r="B28" s="20" t="s">
        <v>16</v>
      </c>
      <c r="C28" s="21">
        <v>334176.61</v>
      </c>
      <c r="E28"/>
    </row>
    <row r="29" spans="1:5" ht="110.25" x14ac:dyDescent="0.25">
      <c r="A29" s="19" t="s">
        <v>64</v>
      </c>
      <c r="B29" s="20" t="s">
        <v>17</v>
      </c>
      <c r="C29" s="21">
        <v>2371.81</v>
      </c>
      <c r="E29"/>
    </row>
    <row r="30" spans="1:5" ht="94.5" x14ac:dyDescent="0.25">
      <c r="A30" s="19" t="s">
        <v>65</v>
      </c>
      <c r="B30" s="20" t="s">
        <v>18</v>
      </c>
      <c r="C30" s="21">
        <v>495746.21</v>
      </c>
      <c r="E30"/>
    </row>
    <row r="31" spans="1:5" ht="94.5" x14ac:dyDescent="0.25">
      <c r="A31" s="19" t="s">
        <v>66</v>
      </c>
      <c r="B31" s="20" t="s">
        <v>19</v>
      </c>
      <c r="C31" s="21">
        <v>-57194.63</v>
      </c>
      <c r="E31"/>
    </row>
    <row r="32" spans="1:5" ht="15.75" x14ac:dyDescent="0.25">
      <c r="A32" s="22" t="s">
        <v>49</v>
      </c>
      <c r="B32" s="18" t="s">
        <v>50</v>
      </c>
      <c r="C32" s="13">
        <f>C33</f>
        <v>573.51</v>
      </c>
      <c r="E32"/>
    </row>
    <row r="33" spans="1:5" ht="15.75" x14ac:dyDescent="0.25">
      <c r="A33" s="19" t="s">
        <v>51</v>
      </c>
      <c r="B33" s="20" t="s">
        <v>52</v>
      </c>
      <c r="C33" s="21">
        <v>573.51</v>
      </c>
      <c r="E33"/>
    </row>
    <row r="34" spans="1:5" ht="15.75" x14ac:dyDescent="0.25">
      <c r="A34" s="22" t="s">
        <v>20</v>
      </c>
      <c r="B34" s="12" t="s">
        <v>21</v>
      </c>
      <c r="C34" s="9">
        <f>SUM(C36:C38)</f>
        <v>145768.49</v>
      </c>
      <c r="E34"/>
    </row>
    <row r="35" spans="1:5" ht="15.75" x14ac:dyDescent="0.25">
      <c r="A35" s="19" t="s">
        <v>22</v>
      </c>
      <c r="B35" s="12" t="s">
        <v>23</v>
      </c>
      <c r="C35" s="9">
        <f>C36+C37+C38</f>
        <v>145768.49</v>
      </c>
      <c r="E35"/>
    </row>
    <row r="36" spans="1:5" ht="63" x14ac:dyDescent="0.25">
      <c r="A36" s="19" t="s">
        <v>24</v>
      </c>
      <c r="B36" s="23" t="s">
        <v>25</v>
      </c>
      <c r="C36" s="16">
        <v>6600</v>
      </c>
      <c r="E36"/>
    </row>
    <row r="37" spans="1:5" ht="47.25" x14ac:dyDescent="0.25">
      <c r="A37" s="19" t="s">
        <v>26</v>
      </c>
      <c r="B37" s="24" t="s">
        <v>27</v>
      </c>
      <c r="C37" s="16">
        <v>123342</v>
      </c>
      <c r="D37"/>
      <c r="E37"/>
    </row>
    <row r="38" spans="1:5" ht="63" x14ac:dyDescent="0.25">
      <c r="A38" s="19" t="s">
        <v>28</v>
      </c>
      <c r="B38" s="24" t="s">
        <v>29</v>
      </c>
      <c r="C38" s="16">
        <v>15826.49</v>
      </c>
      <c r="D38"/>
      <c r="E38"/>
    </row>
    <row r="39" spans="1:5" ht="63" x14ac:dyDescent="0.25">
      <c r="A39" s="11" t="s">
        <v>30</v>
      </c>
      <c r="B39" s="22" t="s">
        <v>31</v>
      </c>
      <c r="C39" s="9">
        <f>SUM(C40)</f>
        <v>0</v>
      </c>
      <c r="D39" s="4"/>
      <c r="E39"/>
    </row>
    <row r="40" spans="1:5" ht="110.25" x14ac:dyDescent="0.25">
      <c r="A40" s="19" t="s">
        <v>45</v>
      </c>
      <c r="B40" s="27" t="s">
        <v>44</v>
      </c>
      <c r="C40" s="16"/>
      <c r="D40"/>
      <c r="E40"/>
    </row>
    <row r="41" spans="1:5" ht="15.75" x14ac:dyDescent="0.25">
      <c r="A41" s="11" t="s">
        <v>32</v>
      </c>
      <c r="B41" s="22" t="s">
        <v>33</v>
      </c>
      <c r="C41" s="9">
        <f>C43+C45+C48</f>
        <v>5736808.8900000006</v>
      </c>
      <c r="D41"/>
      <c r="E41"/>
    </row>
    <row r="42" spans="1:5" ht="47.25" x14ac:dyDescent="0.25">
      <c r="A42" s="11" t="s">
        <v>34</v>
      </c>
      <c r="B42" s="22" t="s">
        <v>35</v>
      </c>
      <c r="C42" s="9">
        <f>C43+C45+C48</f>
        <v>5736808.8900000006</v>
      </c>
      <c r="D42"/>
      <c r="E42"/>
    </row>
    <row r="43" spans="1:5" ht="31.5" x14ac:dyDescent="0.25">
      <c r="A43" s="11" t="s">
        <v>53</v>
      </c>
      <c r="B43" s="22" t="s">
        <v>42</v>
      </c>
      <c r="C43" s="25">
        <f>C44</f>
        <v>3937371.62</v>
      </c>
      <c r="D43"/>
      <c r="E43"/>
    </row>
    <row r="44" spans="1:5" ht="31.5" x14ac:dyDescent="0.25">
      <c r="A44" s="19" t="s">
        <v>54</v>
      </c>
      <c r="B44" s="23" t="s">
        <v>36</v>
      </c>
      <c r="C44" s="26">
        <v>3937371.62</v>
      </c>
      <c r="D44"/>
      <c r="E44"/>
    </row>
    <row r="45" spans="1:5" ht="31.5" x14ac:dyDescent="0.25">
      <c r="A45" s="11" t="s">
        <v>55</v>
      </c>
      <c r="B45" s="12" t="s">
        <v>43</v>
      </c>
      <c r="C45" s="9">
        <f>C46+C47</f>
        <v>92843</v>
      </c>
      <c r="D45"/>
      <c r="E45"/>
    </row>
    <row r="46" spans="1:5" ht="63" x14ac:dyDescent="0.25">
      <c r="A46" s="19" t="s">
        <v>56</v>
      </c>
      <c r="B46" s="23" t="s">
        <v>37</v>
      </c>
      <c r="C46" s="16">
        <v>92743</v>
      </c>
      <c r="D46"/>
      <c r="E46"/>
    </row>
    <row r="47" spans="1:5" ht="47.25" x14ac:dyDescent="0.25">
      <c r="A47" s="19" t="s">
        <v>57</v>
      </c>
      <c r="B47" s="23" t="s">
        <v>38</v>
      </c>
      <c r="C47" s="16">
        <v>100</v>
      </c>
      <c r="D47"/>
      <c r="E47"/>
    </row>
    <row r="48" spans="1:5" ht="15.75" x14ac:dyDescent="0.25">
      <c r="A48" s="11" t="s">
        <v>58</v>
      </c>
      <c r="B48" s="12" t="s">
        <v>47</v>
      </c>
      <c r="C48" s="9">
        <f>C49</f>
        <v>1706594.27</v>
      </c>
      <c r="D48"/>
      <c r="E48"/>
    </row>
    <row r="49" spans="1:22" ht="31.5" x14ac:dyDescent="0.25">
      <c r="A49" s="19" t="s">
        <v>59</v>
      </c>
      <c r="B49" s="23" t="s">
        <v>48</v>
      </c>
      <c r="C49" s="16">
        <v>1706594.27</v>
      </c>
      <c r="D49"/>
      <c r="E49"/>
    </row>
    <row r="50" spans="1:22" ht="15.75" x14ac:dyDescent="0.25">
      <c r="A50" s="19"/>
      <c r="B50" s="23"/>
      <c r="C50" s="16"/>
      <c r="D50"/>
      <c r="E50"/>
    </row>
    <row r="51" spans="1:22" ht="15.75" x14ac:dyDescent="0.25">
      <c r="A51" s="8" t="s">
        <v>39</v>
      </c>
      <c r="B51" s="23"/>
      <c r="C51" s="9">
        <f>C21+C41</f>
        <v>6774350.8900000006</v>
      </c>
      <c r="D51"/>
      <c r="E51"/>
      <c r="V51" s="10"/>
    </row>
  </sheetData>
  <mergeCells count="7">
    <mergeCell ref="B8:C8"/>
    <mergeCell ref="B9:C9"/>
    <mergeCell ref="A11:C12"/>
    <mergeCell ref="A14:C14"/>
    <mergeCell ref="A17:A20"/>
    <mergeCell ref="B17:B20"/>
    <mergeCell ref="C17:C20"/>
  </mergeCells>
  <pageMargins left="0.70866141732283472" right="0.70866141732283472" top="0.74803149606299213" bottom="0.74803149606299213" header="0.31496062992125984" footer="0.31496062992125984"/>
  <pageSetup paperSize="9" scale="4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2019-08-16T09:06:56Z</dcterms:modified>
</cp:coreProperties>
</file>